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566A4A6A-6D04-4075-9914-1F129798E4C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Kosztorys" sheetId="1" r:id="rId1"/>
    <sheet name="Wydzielenia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1" l="1"/>
  <c r="D8" i="1" s="1"/>
  <c r="F6" i="1"/>
  <c r="F7" i="1" s="1"/>
  <c r="F8" i="1" s="1"/>
  <c r="H6" i="1" l="1"/>
  <c r="I6" i="1" l="1"/>
  <c r="I7" i="1" s="1"/>
  <c r="I8" i="1" s="1"/>
  <c r="H7" i="1"/>
  <c r="H8" i="1" s="1"/>
  <c r="B15" i="2" l="1"/>
</calcChain>
</file>

<file path=xl/sharedStrings.xml><?xml version="1.0" encoding="utf-8"?>
<sst xmlns="http://schemas.openxmlformats.org/spreadsheetml/2006/main" count="37" uniqueCount="33">
  <si>
    <t>Pakiet</t>
  </si>
  <si>
    <t>Leśnictwo</t>
  </si>
  <si>
    <t>Jednostka</t>
  </si>
  <si>
    <t>Powierzchnia ogółem [ha]</t>
  </si>
  <si>
    <t>Cena jednostkowa PLN</t>
  </si>
  <si>
    <t>Wartość 
całkowita netto w PLN</t>
  </si>
  <si>
    <t>Stawka VAT (%)</t>
  </si>
  <si>
    <t>Wartość VAT w PLN</t>
  </si>
  <si>
    <t>Wartość całkowita brutto w PLN</t>
  </si>
  <si>
    <t>Termin</t>
  </si>
  <si>
    <t>Krzywe</t>
  </si>
  <si>
    <t>ha</t>
  </si>
  <si>
    <t xml:space="preserve">Razem </t>
  </si>
  <si>
    <t>X</t>
  </si>
  <si>
    <t>28g</t>
  </si>
  <si>
    <t>28l</t>
  </si>
  <si>
    <t>83n</t>
  </si>
  <si>
    <t>83z</t>
  </si>
  <si>
    <t>84d</t>
  </si>
  <si>
    <t>85p</t>
  </si>
  <si>
    <t>85A-j</t>
  </si>
  <si>
    <t>85A-r</t>
  </si>
  <si>
    <t>85A-s</t>
  </si>
  <si>
    <t>pow. do koszenia (ha)</t>
  </si>
  <si>
    <t>Razem</t>
  </si>
  <si>
    <t>Razem Pakiet 1</t>
  </si>
  <si>
    <t>84m</t>
  </si>
  <si>
    <t>15.06.2026-31.08.2026</t>
  </si>
  <si>
    <t>Usługi z zakresu gospodarki łąkowo-rolnej w Nadleśnictwie Bircza w  2026 r.</t>
  </si>
  <si>
    <t>Wykaszanie użytków zielonych wraz ze zbiorem balotów i zwiezieniem ich poza teren Nadleśnictwa Bircza</t>
  </si>
  <si>
    <t>Leśnictwo, oddział</t>
  </si>
  <si>
    <t>PAKIET NR 1</t>
  </si>
  <si>
    <r>
      <t xml:space="preserve">Część zamówienia nr 1: Koszenie użytków zielonych, zbiór balotów z siana, uprzątnięcie balotów poza teren Nadleśnictwa Bircza w leśnictwie: </t>
    </r>
    <r>
      <rPr>
        <b/>
        <sz val="10"/>
        <rFont val="Arial"/>
        <family val="2"/>
        <charset val="238"/>
      </rPr>
      <t>Krzywe</t>
    </r>
    <r>
      <rPr>
        <sz val="10"/>
        <rFont val="Arial"/>
        <family val="2"/>
        <charset val="238"/>
      </rPr>
      <t xml:space="preserve"> (wykonawca zobowiązany jest po wykonanych pracach do zakupu wytworzonych balotów po cenie </t>
    </r>
    <r>
      <rPr>
        <b/>
        <sz val="10"/>
        <rFont val="Arial"/>
        <family val="2"/>
        <charset val="238"/>
      </rPr>
      <t>- 74,21 zł netto/szt.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</si>
</sst>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7" borderId="3" xfId="0" applyFill="1" applyBorder="1" applyAlignment="1">
      <alignment horizontal="center" vertical="center"/>
    </xf>
    <xf numFmtId="2" fontId="4" fillId="7" borderId="3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0" xfId="0" applyBorder="1"/>
    <xf numFmtId="2" fontId="0" fillId="6" borderId="5" xfId="0" applyNumberFormat="1" applyFill="1" applyBorder="1" applyAlignment="1">
      <alignment horizontal="center" vertical="center"/>
    </xf>
    <xf numFmtId="2" fontId="0" fillId="6" borderId="9" xfId="0" applyNumberFormat="1" applyFill="1" applyBorder="1" applyAlignment="1">
      <alignment horizontal="center" vertical="center"/>
    </xf>
    <xf numFmtId="2" fontId="0" fillId="6" borderId="7" xfId="0" applyNumberForma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4" fontId="2" fillId="5" borderId="16" xfId="0" applyNumberFormat="1" applyFont="1" applyFill="1" applyBorder="1" applyAlignment="1">
      <alignment horizontal="center" vertical="center" wrapText="1"/>
    </xf>
    <xf numFmtId="4" fontId="2" fillId="5" borderId="16" xfId="0" applyNumberFormat="1" applyFont="1" applyFill="1" applyBorder="1" applyAlignment="1">
      <alignment horizontal="center" vertical="center"/>
    </xf>
    <xf numFmtId="4" fontId="2" fillId="5" borderId="17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49" fontId="8" fillId="4" borderId="2" xfId="1" applyNumberFormat="1" applyFont="1" applyFill="1" applyBorder="1" applyAlignment="1">
      <alignment horizontal="center" vertical="center" wrapText="1"/>
    </xf>
    <xf numFmtId="49" fontId="8" fillId="4" borderId="9" xfId="1" applyNumberFormat="1" applyFont="1" applyFill="1" applyBorder="1" applyAlignment="1">
      <alignment horizontal="center" vertical="center" wrapText="1"/>
    </xf>
    <xf numFmtId="0" fontId="9" fillId="0" borderId="18" xfId="0" applyFont="1" applyBorder="1"/>
    <xf numFmtId="0" fontId="0" fillId="0" borderId="18" xfId="0" applyBorder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workbookViewId="0">
      <selection activeCell="E6" sqref="E6"/>
    </sheetView>
  </sheetViews>
  <sheetFormatPr defaultRowHeight="15" x14ac:dyDescent="0.25"/>
  <cols>
    <col min="1" max="10" width="9" customWidth="1"/>
  </cols>
  <sheetData>
    <row r="1" spans="1:10" ht="15.75" thickBot="1" x14ac:dyDescent="0.3"/>
    <row r="2" spans="1:10" ht="48" customHeight="1" thickBot="1" x14ac:dyDescent="0.3">
      <c r="A2" s="45" t="s">
        <v>28</v>
      </c>
      <c r="B2" s="46"/>
      <c r="C2" s="46"/>
      <c r="D2" s="46"/>
      <c r="E2" s="46"/>
      <c r="F2" s="46"/>
      <c r="G2" s="46"/>
      <c r="H2" s="46"/>
      <c r="I2" s="46"/>
      <c r="J2" s="47"/>
    </row>
    <row r="3" spans="1:10" ht="48" customHeight="1" thickBot="1" x14ac:dyDescent="0.3">
      <c r="A3" s="48" t="s">
        <v>32</v>
      </c>
      <c r="B3" s="49"/>
      <c r="C3" s="49"/>
      <c r="D3" s="49"/>
      <c r="E3" s="49"/>
      <c r="F3" s="49"/>
      <c r="G3" s="49"/>
      <c r="H3" s="49"/>
      <c r="I3" s="49"/>
      <c r="J3" s="50"/>
    </row>
    <row r="4" spans="1:10" ht="48" customHeight="1" x14ac:dyDescent="0.25">
      <c r="A4" s="51" t="s">
        <v>29</v>
      </c>
      <c r="B4" s="52"/>
      <c r="C4" s="52"/>
      <c r="D4" s="52"/>
      <c r="E4" s="52"/>
      <c r="F4" s="52"/>
      <c r="G4" s="52"/>
      <c r="H4" s="52"/>
      <c r="I4" s="52"/>
      <c r="J4" s="53"/>
    </row>
    <row r="5" spans="1:10" ht="48" customHeight="1" x14ac:dyDescent="0.25">
      <c r="A5" s="28" t="s">
        <v>0</v>
      </c>
      <c r="B5" s="29" t="s">
        <v>1</v>
      </c>
      <c r="C5" s="30" t="s">
        <v>2</v>
      </c>
      <c r="D5" s="30" t="s">
        <v>3</v>
      </c>
      <c r="E5" s="30" t="s">
        <v>4</v>
      </c>
      <c r="F5" s="31" t="s">
        <v>5</v>
      </c>
      <c r="G5" s="32" t="s">
        <v>6</v>
      </c>
      <c r="H5" s="33" t="s">
        <v>7</v>
      </c>
      <c r="I5" s="32" t="s">
        <v>8</v>
      </c>
      <c r="J5" s="34" t="s">
        <v>9</v>
      </c>
    </row>
    <row r="6" spans="1:10" ht="48" customHeight="1" x14ac:dyDescent="0.25">
      <c r="A6" s="21">
        <v>1</v>
      </c>
      <c r="B6" s="22" t="s">
        <v>10</v>
      </c>
      <c r="C6" s="23" t="s">
        <v>11</v>
      </c>
      <c r="D6" s="24">
        <v>60.57</v>
      </c>
      <c r="E6" s="24"/>
      <c r="F6" s="24">
        <f>D6*E6</f>
        <v>0</v>
      </c>
      <c r="G6" s="25">
        <v>0.08</v>
      </c>
      <c r="H6" s="24">
        <f>F6*8%</f>
        <v>0</v>
      </c>
      <c r="I6" s="24">
        <f>F6+H6</f>
        <v>0</v>
      </c>
      <c r="J6" s="20" t="s">
        <v>27</v>
      </c>
    </row>
    <row r="7" spans="1:10" ht="18" customHeight="1" x14ac:dyDescent="0.25">
      <c r="A7" s="42" t="s">
        <v>12</v>
      </c>
      <c r="B7" s="42"/>
      <c r="C7" s="37" t="s">
        <v>11</v>
      </c>
      <c r="D7" s="38">
        <f>SUM(D6:D6)</f>
        <v>60.57</v>
      </c>
      <c r="E7" s="38"/>
      <c r="F7" s="38">
        <f>SUM(F6:F6)</f>
        <v>0</v>
      </c>
      <c r="G7" s="39"/>
      <c r="H7" s="38">
        <f>SUM(H6:H6)</f>
        <v>0</v>
      </c>
      <c r="I7" s="38">
        <f>SUM(I6:I6)</f>
        <v>0</v>
      </c>
      <c r="J7" s="40"/>
    </row>
    <row r="8" spans="1:10" ht="18" customHeight="1" thickBot="1" x14ac:dyDescent="0.3">
      <c r="A8" s="43" t="s">
        <v>25</v>
      </c>
      <c r="B8" s="44"/>
      <c r="C8" s="17" t="s">
        <v>13</v>
      </c>
      <c r="D8" s="17">
        <f>D7</f>
        <v>60.57</v>
      </c>
      <c r="E8" s="17" t="s">
        <v>13</v>
      </c>
      <c r="F8" s="18">
        <f>F7</f>
        <v>0</v>
      </c>
      <c r="G8" s="18" t="s">
        <v>13</v>
      </c>
      <c r="H8" s="18">
        <f>H7</f>
        <v>0</v>
      </c>
      <c r="I8" s="18">
        <f>I7</f>
        <v>0</v>
      </c>
      <c r="J8" s="19"/>
    </row>
    <row r="9" spans="1:10" ht="18" customHeight="1" x14ac:dyDescent="0.25">
      <c r="A9" s="41"/>
      <c r="B9" s="41"/>
      <c r="C9" s="26"/>
      <c r="D9" s="15"/>
      <c r="E9" s="15"/>
      <c r="F9" s="15"/>
      <c r="G9" s="16"/>
      <c r="H9" s="15"/>
      <c r="I9" s="15"/>
      <c r="J9" s="27"/>
    </row>
  </sheetData>
  <sheetProtection algorithmName="SHA-512" hashValue="e6Lwm7kSlBEwG2MI623zAOIS4junzXgJZz0cDUhmx3kyqllYdKYGoyQ5paPkNNff+rE8VJgKi2vNO4CAROCB5A==" saltValue="do2cBG1ePPfEyT1+G6BGdA==" spinCount="100000" sheet="1" objects="1" scenarios="1"/>
  <protectedRanges>
    <protectedRange sqref="E6" name="Rozstęp1"/>
  </protectedRanges>
  <mergeCells count="6">
    <mergeCell ref="A9:B9"/>
    <mergeCell ref="A7:B7"/>
    <mergeCell ref="A8:B8"/>
    <mergeCell ref="A2:J2"/>
    <mergeCell ref="A3:J3"/>
    <mergeCell ref="A4: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"/>
  <sheetViews>
    <sheetView tabSelected="1" workbookViewId="0">
      <selection activeCell="B8" sqref="B8"/>
    </sheetView>
  </sheetViews>
  <sheetFormatPr defaultRowHeight="15" x14ac:dyDescent="0.25"/>
  <cols>
    <col min="1" max="1" width="25" customWidth="1"/>
    <col min="2" max="2" width="21.42578125" customWidth="1"/>
    <col min="6" max="6" width="11.7109375" customWidth="1"/>
    <col min="8" max="8" width="26.28515625" customWidth="1"/>
    <col min="9" max="9" width="27.28515625" customWidth="1"/>
  </cols>
  <sheetData>
    <row r="1" spans="1:3" ht="15.75" thickBot="1" x14ac:dyDescent="0.3"/>
    <row r="2" spans="1:3" ht="30" customHeight="1" thickBot="1" x14ac:dyDescent="0.3">
      <c r="A2" s="54" t="s">
        <v>31</v>
      </c>
      <c r="B2" s="55"/>
    </row>
    <row r="3" spans="1:3" ht="15.6" customHeight="1" thickBot="1" x14ac:dyDescent="0.3">
      <c r="A3" s="35" t="s">
        <v>30</v>
      </c>
      <c r="B3" s="36" t="s">
        <v>23</v>
      </c>
    </row>
    <row r="4" spans="1:3" ht="15" customHeight="1" thickBot="1" x14ac:dyDescent="0.3">
      <c r="A4" s="35" t="s">
        <v>10</v>
      </c>
      <c r="B4" s="36"/>
    </row>
    <row r="5" spans="1:3" x14ac:dyDescent="0.25">
      <c r="A5" s="3" t="s">
        <v>16</v>
      </c>
      <c r="B5" s="7">
        <v>10.770000000000001</v>
      </c>
      <c r="C5" s="11"/>
    </row>
    <row r="6" spans="1:3" x14ac:dyDescent="0.25">
      <c r="A6" s="8" t="s">
        <v>17</v>
      </c>
      <c r="B6" s="9">
        <v>4.9999999999999989E-2</v>
      </c>
      <c r="C6" s="11"/>
    </row>
    <row r="7" spans="1:3" x14ac:dyDescent="0.25">
      <c r="A7" s="8" t="s">
        <v>18</v>
      </c>
      <c r="B7" s="9">
        <v>7.19</v>
      </c>
      <c r="C7" s="11"/>
    </row>
    <row r="8" spans="1:3" ht="15.75" thickBot="1" x14ac:dyDescent="0.3">
      <c r="A8" s="5" t="s">
        <v>26</v>
      </c>
      <c r="B8" s="10">
        <v>0.82</v>
      </c>
      <c r="C8" s="11"/>
    </row>
    <row r="9" spans="1:3" x14ac:dyDescent="0.25">
      <c r="A9" s="3" t="s">
        <v>14</v>
      </c>
      <c r="B9" s="4">
        <v>16.07</v>
      </c>
    </row>
    <row r="10" spans="1:3" ht="15.75" thickBot="1" x14ac:dyDescent="0.3">
      <c r="A10" s="5" t="s">
        <v>15</v>
      </c>
      <c r="B10" s="6">
        <v>10.83</v>
      </c>
    </row>
    <row r="11" spans="1:3" x14ac:dyDescent="0.25">
      <c r="A11" s="3" t="s">
        <v>19</v>
      </c>
      <c r="B11" s="12">
        <v>0.94</v>
      </c>
    </row>
    <row r="12" spans="1:3" x14ac:dyDescent="0.25">
      <c r="A12" s="8" t="s">
        <v>20</v>
      </c>
      <c r="B12" s="13">
        <v>9.59</v>
      </c>
    </row>
    <row r="13" spans="1:3" x14ac:dyDescent="0.25">
      <c r="A13" s="8" t="s">
        <v>21</v>
      </c>
      <c r="B13" s="13">
        <v>3.95</v>
      </c>
    </row>
    <row r="14" spans="1:3" ht="15.75" thickBot="1" x14ac:dyDescent="0.3">
      <c r="A14" s="5" t="s">
        <v>22</v>
      </c>
      <c r="B14" s="14">
        <v>0.36</v>
      </c>
    </row>
    <row r="15" spans="1:3" ht="18.75" x14ac:dyDescent="0.25">
      <c r="A15" s="1" t="s">
        <v>24</v>
      </c>
      <c r="B15" s="2">
        <f>SUM(B5:B14)</f>
        <v>60.570000000000007</v>
      </c>
    </row>
  </sheetData>
  <sheetProtection algorithmName="SHA-512" hashValue="PbUlEU0FcTBCuOGv88lZ63q7jjLKnIOQVuPS3+iZM/vX/vH8mZO8JAO5e7mmVLzOwdc4Ub+06OcVrlWeIx/tiw==" saltValue="l44Zzfd/ZcZSUHg6yWZISQ==" spinCount="100000" sheet="1" objects="1" scenarios="1"/>
  <mergeCells count="1"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Kosztorys</vt:lpstr>
      <vt:lpstr>Wydzielenia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2026-05-11T11:08:07Z</dcterms:modified>
</cp:coreProperties>
</file>